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64" windowWidth="30396" windowHeight="12900"/>
  </bookViews>
  <sheets>
    <sheet name="Документ" sheetId="2" r:id="rId1"/>
  </sheets>
  <definedNames>
    <definedName name="_xlnm.Print_Titles" localSheetId="0">Документ!$4:$5</definedName>
    <definedName name="_xlnm.Print_Area" localSheetId="0">Документ!$A$1:$H$17</definedName>
  </definedNames>
  <calcPr calcId="145621"/>
</workbook>
</file>

<file path=xl/calcChain.xml><?xml version="1.0" encoding="utf-8"?>
<calcChain xmlns="http://schemas.openxmlformats.org/spreadsheetml/2006/main">
  <c r="G12" i="2" l="1"/>
  <c r="G11" i="2" s="1"/>
  <c r="G10" i="2" s="1"/>
  <c r="H12" i="2"/>
  <c r="H11" i="2" s="1"/>
  <c r="H10" i="2" s="1"/>
  <c r="F10" i="2"/>
  <c r="F11" i="2"/>
  <c r="F12" i="2"/>
</calcChain>
</file>

<file path=xl/sharedStrings.xml><?xml version="1.0" encoding="utf-8"?>
<sst xmlns="http://schemas.openxmlformats.org/spreadsheetml/2006/main" count="65" uniqueCount="37">
  <si>
    <t>Сумма на 2021 год</t>
  </si>
  <si>
    <t>Сумма на 2022 год</t>
  </si>
  <si>
    <t>Сумма на 2023 год</t>
  </si>
  <si>
    <t>000</t>
  </si>
  <si>
    <t>0000</t>
  </si>
  <si>
    <t xml:space="preserve">    Кредиты кредитных организаций в валюте Российской Федерации</t>
  </si>
  <si>
    <t>0102000000</t>
  </si>
  <si>
    <t xml:space="preserve">          Погашение бюджетами субъектов Российской Федерации кредитов от кредитных организаций в валюте Российской Федерации</t>
  </si>
  <si>
    <t>818</t>
  </si>
  <si>
    <t>0102000002</t>
  </si>
  <si>
    <t>810</t>
  </si>
  <si>
    <t xml:space="preserve">    Бюджетные кредиты от других бюджетов бюджетной системы Российской Федерации</t>
  </si>
  <si>
    <t>0103000000</t>
  </si>
  <si>
    <t xml:space="preserve">          Погашение бюджетом субъекта Российской Федерации бюджетных кредитов для погашения бюджетных кредитов на пополнение остатков средств на счете бюджета субъекта Российской Федерации</t>
  </si>
  <si>
    <t>0103010002</t>
  </si>
  <si>
    <t>2500</t>
  </si>
  <si>
    <t xml:space="preserve">          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</si>
  <si>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5002</t>
  </si>
  <si>
    <t xml:space="preserve">          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</si>
  <si>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8001</t>
  </si>
  <si>
    <t xml:space="preserve">          Погашение бюджетом субъекта Российской Федерации бюджетных кредитов,предоставленных для осуществления мероприятий, связанных с ликвидацией последствий засухи, возврат которых осуществляется субъектом Российской Федерации</t>
  </si>
  <si>
    <t>0103050201</t>
  </si>
  <si>
    <t>5500</t>
  </si>
  <si>
    <t>Всего источников:</t>
  </si>
  <si>
    <t>СВОДНАЯ БЮДЖЕТНАЯ РОСПИСЬ ОБЛАСТНОГО БЮДЖЕТА (ИСТОЧНИКИ ВНУТРЕННЕГО ФИНАНСИРОВАНИЯ ДЕФИЦИТА) НА 2021 ГОД И НА ПЛАНОВЫЙ ПЕРИОД 2022 И 2023 ГОДОВ (на 01.04.2021)</t>
  </si>
  <si>
    <t>(в рублях)</t>
  </si>
  <si>
    <t>Наименование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</si>
  <si>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</si>
  <si>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</si>
  <si>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КОД</t>
  </si>
  <si>
    <t xml:space="preserve">        Погашение кредитов, предоставленных кредитными организациями в валюте Российской Федерации</t>
  </si>
  <si>
    <t>800</t>
  </si>
  <si>
    <t xml:space="preserve">        Бюджетные кредиты из других бюджетов бюджетной системы Российской Федерации в валюте Российской Федерации</t>
  </si>
  <si>
    <t xml:space="preserve">       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</si>
  <si>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        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</si>
  <si>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 xml:space="preserve">0103010000 </t>
  </si>
  <si>
    <t>0103010000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</si>
</sst>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  <xf numFmtId="0" fontId="9" fillId="0" borderId="1"/>
  </cellStyleXfs>
  <cellXfs count="35">
    <xf numFmtId="0" fontId="0" fillId="0" borderId="0" xfId="0"/>
    <xf numFmtId="0" fontId="5" fillId="0" borderId="1" xfId="1" applyNumberFormat="1" applyFont="1" applyFill="1" applyProtection="1">
      <alignment horizontal="center"/>
    </xf>
    <xf numFmtId="0" fontId="5" fillId="0" borderId="1" xfId="1" applyFont="1" applyFill="1">
      <alignment horizontal="center"/>
    </xf>
    <xf numFmtId="0" fontId="6" fillId="0" borderId="0" xfId="0" applyFont="1" applyFill="1" applyProtection="1">
      <protection locked="0"/>
    </xf>
    <xf numFmtId="0" fontId="5" fillId="0" borderId="1" xfId="2" applyNumberFormat="1" applyFont="1" applyFill="1" applyProtection="1"/>
    <xf numFmtId="0" fontId="5" fillId="0" borderId="2" xfId="4" applyNumberFormat="1" applyFont="1" applyFill="1" applyProtection="1">
      <alignment horizontal="center" vertical="center" wrapText="1"/>
    </xf>
    <xf numFmtId="0" fontId="5" fillId="0" borderId="2" xfId="4" applyFont="1" applyFill="1">
      <alignment horizontal="center" vertical="center" wrapText="1"/>
    </xf>
    <xf numFmtId="49" fontId="5" fillId="0" borderId="4" xfId="7" applyNumberFormat="1" applyFont="1" applyFill="1" applyProtection="1">
      <alignment horizontal="center" vertical="top" shrinkToFit="1"/>
    </xf>
    <xf numFmtId="49" fontId="5" fillId="0" borderId="5" xfId="8" applyNumberFormat="1" applyFont="1" applyFill="1" applyProtection="1">
      <alignment horizontal="center" vertical="top" shrinkToFit="1"/>
    </xf>
    <xf numFmtId="4" fontId="5" fillId="0" borderId="2" xfId="10" applyNumberFormat="1" applyFont="1" applyFill="1" applyProtection="1">
      <alignment horizontal="right" vertical="top" shrinkToFit="1"/>
    </xf>
    <xf numFmtId="0" fontId="5" fillId="0" borderId="1" xfId="15" applyNumberFormat="1" applyFont="1" applyFill="1" applyProtection="1">
      <alignment horizontal="left" wrapText="1"/>
    </xf>
    <xf numFmtId="0" fontId="5" fillId="0" borderId="1" xfId="15" applyFont="1" applyFill="1">
      <alignment horizontal="left" wrapText="1"/>
    </xf>
    <xf numFmtId="0" fontId="8" fillId="0" borderId="1" xfId="1" applyNumberFormat="1" applyFont="1" applyFill="1" applyAlignment="1" applyProtection="1">
      <alignment horizontal="center" vertical="center" wrapText="1"/>
    </xf>
    <xf numFmtId="0" fontId="8" fillId="0" borderId="1" xfId="1" applyFont="1" applyFill="1" applyAlignment="1">
      <alignment horizontal="center" vertical="center" wrapText="1"/>
    </xf>
    <xf numFmtId="0" fontId="5" fillId="0" borderId="1" xfId="3" applyNumberFormat="1" applyFont="1" applyFill="1" applyAlignment="1" applyProtection="1">
      <alignment horizontal="right" vertical="center"/>
    </xf>
    <xf numFmtId="0" fontId="6" fillId="5" borderId="8" xfId="3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5" fillId="0" borderId="12" xfId="4" applyNumberFormat="1" applyFont="1" applyFill="1" applyBorder="1" applyAlignment="1" applyProtection="1">
      <alignment horizontal="center" vertical="center" wrapText="1"/>
    </xf>
    <xf numFmtId="0" fontId="5" fillId="0" borderId="13" xfId="4" applyNumberFormat="1" applyFont="1" applyFill="1" applyBorder="1" applyAlignment="1" applyProtection="1">
      <alignment horizontal="center" vertical="center" wrapText="1"/>
    </xf>
    <xf numFmtId="0" fontId="5" fillId="0" borderId="3" xfId="5" applyNumberFormat="1" applyFont="1" applyFill="1" applyBorder="1" applyProtection="1">
      <alignment vertical="top" wrapText="1"/>
    </xf>
    <xf numFmtId="49" fontId="5" fillId="0" borderId="8" xfId="6" applyNumberFormat="1" applyFont="1" applyFill="1" applyBorder="1" applyProtection="1">
      <alignment horizontal="center" vertical="top" shrinkToFit="1"/>
    </xf>
    <xf numFmtId="0" fontId="7" fillId="0" borderId="3" xfId="5" applyNumberFormat="1" applyFont="1" applyFill="1" applyBorder="1" applyProtection="1">
      <alignment vertical="top" wrapText="1"/>
    </xf>
    <xf numFmtId="49" fontId="7" fillId="0" borderId="8" xfId="6" applyNumberFormat="1" applyFont="1" applyFill="1" applyBorder="1" applyProtection="1">
      <alignment horizontal="center" vertical="top" shrinkToFit="1"/>
    </xf>
    <xf numFmtId="49" fontId="7" fillId="0" borderId="4" xfId="7" applyNumberFormat="1" applyFont="1" applyFill="1" applyProtection="1">
      <alignment horizontal="center" vertical="top" shrinkToFit="1"/>
    </xf>
    <xf numFmtId="49" fontId="7" fillId="0" borderId="5" xfId="8" applyNumberFormat="1" applyFont="1" applyFill="1" applyProtection="1">
      <alignment horizontal="center" vertical="top" shrinkToFit="1"/>
    </xf>
    <xf numFmtId="4" fontId="7" fillId="0" borderId="2" xfId="10" applyNumberFormat="1" applyFont="1" applyFill="1" applyProtection="1">
      <alignment horizontal="right" vertical="top" shrinkToFit="1"/>
    </xf>
    <xf numFmtId="0" fontId="6" fillId="0" borderId="8" xfId="0" applyNumberFormat="1" applyFont="1" applyFill="1" applyBorder="1" applyAlignment="1">
      <alignment horizontal="left" vertical="center" wrapText="1"/>
    </xf>
    <xf numFmtId="0" fontId="7" fillId="0" borderId="6" xfId="12" applyNumberFormat="1" applyFont="1" applyFill="1" applyAlignment="1" applyProtection="1">
      <alignment horizontal="right" vertical="center"/>
    </xf>
    <xf numFmtId="0" fontId="7" fillId="0" borderId="1" xfId="12" applyFont="1" applyFill="1" applyBorder="1" applyAlignment="1">
      <alignment horizontal="right" vertical="center"/>
    </xf>
    <xf numFmtId="0" fontId="7" fillId="0" borderId="6" xfId="12" applyFont="1" applyFill="1" applyAlignment="1">
      <alignment horizontal="right" vertical="center"/>
    </xf>
    <xf numFmtId="4" fontId="7" fillId="0" borderId="6" xfId="13" applyNumberFormat="1" applyFont="1" applyFill="1" applyAlignment="1" applyProtection="1">
      <alignment horizontal="right" vertical="center" shrinkToFit="1"/>
    </xf>
  </cellXfs>
  <cellStyles count="31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view="pageBreakPreview" zoomScaleNormal="100" zoomScaleSheetLayoutView="100" workbookViewId="0">
      <pane ySplit="4" topLeftCell="A13" activePane="bottomLeft" state="frozen"/>
      <selection pane="bottomLeft" activeCell="E15" sqref="E15"/>
    </sheetView>
  </sheetViews>
  <sheetFormatPr defaultRowHeight="15.6" outlineLevelRow="4" x14ac:dyDescent="0.3"/>
  <cols>
    <col min="1" max="1" width="38.88671875" style="3" customWidth="1"/>
    <col min="2" max="2" width="16.6640625" style="3" customWidth="1"/>
    <col min="3" max="3" width="13.21875" style="3" customWidth="1"/>
    <col min="4" max="4" width="6.109375" style="3" customWidth="1"/>
    <col min="5" max="5" width="5.33203125" style="3" customWidth="1"/>
    <col min="6" max="8" width="18.33203125" style="3" customWidth="1"/>
    <col min="9" max="16384" width="8.88671875" style="3"/>
  </cols>
  <sheetData>
    <row r="1" spans="1:8" ht="72" customHeight="1" x14ac:dyDescent="0.3">
      <c r="A1" s="12" t="s">
        <v>24</v>
      </c>
      <c r="B1" s="13"/>
      <c r="C1" s="13"/>
      <c r="D1" s="13"/>
      <c r="E1" s="13"/>
      <c r="F1" s="13"/>
      <c r="G1" s="13"/>
      <c r="H1" s="13"/>
    </row>
    <row r="2" spans="1:8" ht="1.8" customHeight="1" x14ac:dyDescent="0.3">
      <c r="A2" s="1"/>
      <c r="B2" s="2"/>
      <c r="C2" s="2"/>
      <c r="D2" s="2"/>
      <c r="E2" s="2"/>
      <c r="F2" s="2"/>
      <c r="G2" s="2"/>
      <c r="H2" s="2"/>
    </row>
    <row r="3" spans="1:8" x14ac:dyDescent="0.3">
      <c r="A3" s="4"/>
      <c r="B3" s="4"/>
      <c r="C3" s="4"/>
      <c r="D3" s="4"/>
      <c r="E3" s="4"/>
      <c r="F3" s="4"/>
      <c r="G3" s="4"/>
      <c r="H3" s="14" t="s">
        <v>25</v>
      </c>
    </row>
    <row r="4" spans="1:8" ht="19.8" customHeight="1" x14ac:dyDescent="0.3">
      <c r="A4" s="21" t="s">
        <v>26</v>
      </c>
      <c r="B4" s="5" t="s">
        <v>29</v>
      </c>
      <c r="C4" s="6"/>
      <c r="D4" s="6"/>
      <c r="E4" s="6"/>
      <c r="F4" s="19" t="s">
        <v>0</v>
      </c>
      <c r="G4" s="19" t="s">
        <v>1</v>
      </c>
      <c r="H4" s="19" t="s">
        <v>2</v>
      </c>
    </row>
    <row r="5" spans="1:8" ht="132" customHeight="1" x14ac:dyDescent="0.3">
      <c r="A5" s="22"/>
      <c r="B5" s="15" t="s">
        <v>27</v>
      </c>
      <c r="C5" s="16" t="s">
        <v>28</v>
      </c>
      <c r="D5" s="17"/>
      <c r="E5" s="18"/>
      <c r="F5" s="20"/>
      <c r="G5" s="20"/>
      <c r="H5" s="20"/>
    </row>
    <row r="6" spans="1:8" ht="31.2" outlineLevel="1" x14ac:dyDescent="0.3">
      <c r="A6" s="25" t="s">
        <v>5</v>
      </c>
      <c r="B6" s="26" t="s">
        <v>8</v>
      </c>
      <c r="C6" s="27" t="s">
        <v>6</v>
      </c>
      <c r="D6" s="27" t="s">
        <v>4</v>
      </c>
      <c r="E6" s="28" t="s">
        <v>3</v>
      </c>
      <c r="F6" s="29">
        <v>-594031000</v>
      </c>
      <c r="G6" s="29">
        <v>0</v>
      </c>
      <c r="H6" s="29">
        <v>-3201758200</v>
      </c>
    </row>
    <row r="7" spans="1:8" ht="62.4" outlineLevel="2" x14ac:dyDescent="0.3">
      <c r="A7" s="30" t="s">
        <v>30</v>
      </c>
      <c r="B7" s="24" t="s">
        <v>8</v>
      </c>
      <c r="C7" s="7" t="s">
        <v>6</v>
      </c>
      <c r="D7" s="7" t="s">
        <v>4</v>
      </c>
      <c r="E7" s="8" t="s">
        <v>31</v>
      </c>
      <c r="F7" s="9">
        <v>-594031000</v>
      </c>
      <c r="G7" s="9">
        <v>0</v>
      </c>
      <c r="H7" s="9">
        <v>-3201758200</v>
      </c>
    </row>
    <row r="8" spans="1:8" ht="62.4" outlineLevel="4" x14ac:dyDescent="0.3">
      <c r="A8" s="23" t="s">
        <v>7</v>
      </c>
      <c r="B8" s="24" t="s">
        <v>8</v>
      </c>
      <c r="C8" s="7" t="s">
        <v>9</v>
      </c>
      <c r="D8" s="7" t="s">
        <v>4</v>
      </c>
      <c r="E8" s="8" t="s">
        <v>10</v>
      </c>
      <c r="F8" s="9">
        <v>-594031000</v>
      </c>
      <c r="G8" s="9">
        <v>0</v>
      </c>
      <c r="H8" s="9">
        <v>-3201758200</v>
      </c>
    </row>
    <row r="9" spans="1:8" ht="46.8" outlineLevel="1" x14ac:dyDescent="0.3">
      <c r="A9" s="25" t="s">
        <v>11</v>
      </c>
      <c r="B9" s="26" t="s">
        <v>8</v>
      </c>
      <c r="C9" s="27" t="s">
        <v>12</v>
      </c>
      <c r="D9" s="27" t="s">
        <v>4</v>
      </c>
      <c r="E9" s="28" t="s">
        <v>3</v>
      </c>
      <c r="F9" s="29">
        <v>-5341555903.5500002</v>
      </c>
      <c r="G9" s="29">
        <v>-3989277864.25</v>
      </c>
      <c r="H9" s="29">
        <v>-4042105289.0999999</v>
      </c>
    </row>
    <row r="10" spans="1:8" ht="62.4" outlineLevel="1" x14ac:dyDescent="0.3">
      <c r="A10" s="30" t="s">
        <v>32</v>
      </c>
      <c r="B10" s="24" t="s">
        <v>8</v>
      </c>
      <c r="C10" s="7" t="s">
        <v>35</v>
      </c>
      <c r="D10" s="7" t="s">
        <v>4</v>
      </c>
      <c r="E10" s="8" t="s">
        <v>3</v>
      </c>
      <c r="F10" s="9">
        <f>F11</f>
        <v>-5341555903.5500002</v>
      </c>
      <c r="G10" s="9">
        <f t="shared" ref="G10:H11" si="0">G11</f>
        <v>-3989277864.25</v>
      </c>
      <c r="H10" s="9">
        <f t="shared" si="0"/>
        <v>-4042105289.0999999</v>
      </c>
    </row>
    <row r="11" spans="1:8" ht="78" outlineLevel="1" x14ac:dyDescent="0.3">
      <c r="A11" s="30" t="s">
        <v>33</v>
      </c>
      <c r="B11" s="24" t="s">
        <v>8</v>
      </c>
      <c r="C11" s="7" t="s">
        <v>36</v>
      </c>
      <c r="D11" s="7" t="s">
        <v>4</v>
      </c>
      <c r="E11" s="8" t="s">
        <v>31</v>
      </c>
      <c r="F11" s="9">
        <f>F12</f>
        <v>-5341555903.5500002</v>
      </c>
      <c r="G11" s="9">
        <f t="shared" si="0"/>
        <v>-3989277864.25</v>
      </c>
      <c r="H11" s="9">
        <f t="shared" si="0"/>
        <v>-4042105289.0999999</v>
      </c>
    </row>
    <row r="12" spans="1:8" ht="79.8" customHeight="1" outlineLevel="1" x14ac:dyDescent="0.3">
      <c r="A12" s="30" t="s">
        <v>34</v>
      </c>
      <c r="B12" s="24" t="s">
        <v>8</v>
      </c>
      <c r="C12" s="7" t="s">
        <v>14</v>
      </c>
      <c r="D12" s="7" t="s">
        <v>4</v>
      </c>
      <c r="E12" s="8" t="s">
        <v>10</v>
      </c>
      <c r="F12" s="9">
        <f>F13+F14+F15+F16</f>
        <v>-5341555903.5500002</v>
      </c>
      <c r="G12" s="9">
        <f t="shared" ref="G12:H12" si="1">G13+G14+G15+G16</f>
        <v>-3989277864.25</v>
      </c>
      <c r="H12" s="9">
        <f t="shared" si="1"/>
        <v>-4042105289.0999999</v>
      </c>
    </row>
    <row r="13" spans="1:8" ht="93.6" outlineLevel="4" x14ac:dyDescent="0.3">
      <c r="A13" s="23" t="s">
        <v>13</v>
      </c>
      <c r="B13" s="24" t="s">
        <v>8</v>
      </c>
      <c r="C13" s="7" t="s">
        <v>14</v>
      </c>
      <c r="D13" s="7" t="s">
        <v>15</v>
      </c>
      <c r="E13" s="8" t="s">
        <v>10</v>
      </c>
      <c r="F13" s="9">
        <v>-1205969000</v>
      </c>
      <c r="G13" s="9">
        <v>0</v>
      </c>
      <c r="H13" s="9">
        <v>0</v>
      </c>
    </row>
    <row r="14" spans="1:8" ht="124.8" outlineLevel="4" x14ac:dyDescent="0.3">
      <c r="A14" s="23" t="s">
        <v>16</v>
      </c>
      <c r="B14" s="24" t="s">
        <v>8</v>
      </c>
      <c r="C14" s="7" t="s">
        <v>14</v>
      </c>
      <c r="D14" s="7" t="s">
        <v>17</v>
      </c>
      <c r="E14" s="8" t="s">
        <v>10</v>
      </c>
      <c r="F14" s="9">
        <v>-350439550</v>
      </c>
      <c r="G14" s="9">
        <v>-350439550</v>
      </c>
      <c r="H14" s="9">
        <v>-350439550</v>
      </c>
    </row>
    <row r="15" spans="1:8" ht="93.6" outlineLevel="4" x14ac:dyDescent="0.3">
      <c r="A15" s="23" t="s">
        <v>18</v>
      </c>
      <c r="B15" s="24" t="s">
        <v>8</v>
      </c>
      <c r="C15" s="7" t="s">
        <v>14</v>
      </c>
      <c r="D15" s="7" t="s">
        <v>19</v>
      </c>
      <c r="E15" s="8" t="s">
        <v>10</v>
      </c>
      <c r="F15" s="9">
        <v>-3785147353.5500002</v>
      </c>
      <c r="G15" s="9">
        <v>-3638838314.25</v>
      </c>
      <c r="H15" s="9">
        <v>-3645724039.0999999</v>
      </c>
    </row>
    <row r="16" spans="1:8" ht="124.8" outlineLevel="4" x14ac:dyDescent="0.3">
      <c r="A16" s="23" t="s">
        <v>20</v>
      </c>
      <c r="B16" s="24" t="s">
        <v>8</v>
      </c>
      <c r="C16" s="7" t="s">
        <v>21</v>
      </c>
      <c r="D16" s="7" t="s">
        <v>22</v>
      </c>
      <c r="E16" s="8" t="s">
        <v>10</v>
      </c>
      <c r="F16" s="9">
        <v>0</v>
      </c>
      <c r="G16" s="9">
        <v>0</v>
      </c>
      <c r="H16" s="9">
        <v>-45941700</v>
      </c>
    </row>
    <row r="17" spans="1:8" ht="21.6" customHeight="1" x14ac:dyDescent="0.3">
      <c r="A17" s="31" t="s">
        <v>23</v>
      </c>
      <c r="B17" s="32"/>
      <c r="C17" s="33"/>
      <c r="D17" s="33"/>
      <c r="E17" s="33"/>
      <c r="F17" s="34">
        <v>-5935586903.5500002</v>
      </c>
      <c r="G17" s="34">
        <v>-3989277864.25</v>
      </c>
      <c r="H17" s="34">
        <v>-7243863489.1000004</v>
      </c>
    </row>
    <row r="18" spans="1:8" ht="12.75" customHeight="1" x14ac:dyDescent="0.3">
      <c r="A18" s="4"/>
      <c r="B18" s="4"/>
      <c r="C18" s="4"/>
      <c r="D18" s="4"/>
      <c r="E18" s="4"/>
      <c r="F18" s="4"/>
      <c r="G18" s="4"/>
      <c r="H18" s="4"/>
    </row>
    <row r="19" spans="1:8" x14ac:dyDescent="0.3">
      <c r="A19" s="10"/>
      <c r="B19" s="11"/>
      <c r="C19" s="11"/>
      <c r="D19" s="11"/>
      <c r="E19" s="11"/>
      <c r="F19" s="11"/>
      <c r="G19" s="11"/>
      <c r="H19" s="11"/>
    </row>
  </sheetData>
  <mergeCells count="10">
    <mergeCell ref="A1:H1"/>
    <mergeCell ref="A2:H2"/>
    <mergeCell ref="B4:E4"/>
    <mergeCell ref="A17:E17"/>
    <mergeCell ref="A19:H19"/>
    <mergeCell ref="C5:E5"/>
    <mergeCell ref="F4:F5"/>
    <mergeCell ref="G4:G5"/>
    <mergeCell ref="H4:H5"/>
    <mergeCell ref="A4:A5"/>
  </mergeCells>
  <pageMargins left="0.35433070866141736" right="0.35433070866141736" top="0.3" bottom="0.19685039370078741" header="0.23622047244094491" footer="0.15748031496062992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SQUERY_ROSP_SOUR&lt;/Code&gt;&#10;  &lt;ObjectCode&gt;SQUERY_ROSP_SOUR&lt;/ObjectCode&gt;&#10;  &lt;DocName&gt;Бюджетная роспись (источники)&lt;/DocName&gt;&#10;  &lt;VariantName&gt;Вариант_11.10.2013_16:52:35&lt;/VariantName&gt;&#10;  &lt;VariantLink&gt;304598392&lt;/VariantLink&gt;&#10;  &lt;SvodReportLink xsi:nil=&quot;true&quot; /&gt;&#10;  &lt;ReportLink&gt;345275&lt;/ReportLink&gt;&#10;  &lt;Note&gt;01.01.2021 - 31.03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41BB22-6C30-4719-A70F-55F9AF1085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Давыдова</cp:lastModifiedBy>
  <cp:lastPrinted>2021-04-06T13:55:50Z</cp:lastPrinted>
  <dcterms:created xsi:type="dcterms:W3CDTF">2021-04-06T13:44:10Z</dcterms:created>
  <dcterms:modified xsi:type="dcterms:W3CDTF">2021-04-06T13:55:53Z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(источники)</vt:lpwstr>
  </property>
  <property fmtid="{D5CDD505-2E9C-101B-9397-08002B2CF9AE}" pid="3" name="Версия клиента">
    <vt:lpwstr>20.2.28.4020 (.NET 4.7.2)</vt:lpwstr>
  </property>
  <property fmtid="{D5CDD505-2E9C-101B-9397-08002B2CF9AE}" pid="4" name="Версия базы">
    <vt:lpwstr>20.2.2923.572864104</vt:lpwstr>
  </property>
  <property fmtid="{D5CDD505-2E9C-101B-9397-08002B2CF9AE}" pid="5" name="Тип сервера">
    <vt:lpwstr>MSSQL</vt:lpwstr>
  </property>
  <property fmtid="{D5CDD505-2E9C-101B-9397-08002B2CF9AE}" pid="6" name="Сервер">
    <vt:lpwstr>sqlbudgcluster</vt:lpwstr>
  </property>
  <property fmtid="{D5CDD505-2E9C-101B-9397-08002B2CF9AE}" pid="7" name="База">
    <vt:lpwstr>bud_ks_2021</vt:lpwstr>
  </property>
  <property fmtid="{D5CDD505-2E9C-101B-9397-08002B2CF9AE}" pid="8" name="Пользователь">
    <vt:lpwstr>budg_davidova</vt:lpwstr>
  </property>
  <property fmtid="{D5CDD505-2E9C-101B-9397-08002B2CF9AE}" pid="9" name="Шаблон">
    <vt:lpwstr>sqr_rosp_sour2008.xlt</vt:lpwstr>
  </property>
  <property fmtid="{D5CDD505-2E9C-101B-9397-08002B2CF9AE}" pid="10" name="Имя варианта">
    <vt:lpwstr>Вариант_11.10.2013_16:52:35</vt:lpwstr>
  </property>
  <property fmtid="{D5CDD505-2E9C-101B-9397-08002B2CF9AE}" pid="11" name="Код отчета">
    <vt:lpwstr>2456577_3WF1067KV</vt:lpwstr>
  </property>
  <property fmtid="{D5CDD505-2E9C-101B-9397-08002B2CF9AE}" pid="12" name="Локальная база">
    <vt:lpwstr>не используется</vt:lpwstr>
  </property>
</Properties>
</file>